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rcshares.kada.lan\users\VPTA\2024\Tarptautiniai pirkimai (atviras konkursas)\LIS (AG)\Pirkimo sąlygos\"/>
    </mc:Choice>
  </mc:AlternateContent>
  <xr:revisionPtr revIDLastSave="0" documentId="13_ncr:1_{01B04633-FFD1-4C03-9A20-0DD0FADD7ACC}" xr6:coauthVersionLast="47" xr6:coauthVersionMax="47" xr10:uidLastSave="{00000000-0000-0000-0000-000000000000}"/>
  <bookViews>
    <workbookView xWindow="1260" yWindow="0" windowWidth="20505" windowHeight="15750" xr2:uid="{00000000-000D-0000-FFFF-FFFF00000000}"/>
  </bookViews>
  <sheets>
    <sheet name="Lapas1" sheetId="1" r:id="rId1"/>
    <sheet name="Sheet1" sheetId="2" state="hidden" r:id="rId2"/>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B45" i="1"/>
  <c r="G45" i="1"/>
  <c r="G46" i="1" l="1"/>
  <c r="G47" i="1" s="1"/>
  <c r="G48" i="1" l="1"/>
</calcChain>
</file>

<file path=xl/sharedStrings.xml><?xml version="1.0" encoding="utf-8"?>
<sst xmlns="http://schemas.openxmlformats.org/spreadsheetml/2006/main" count="141" uniqueCount="101">
  <si>
    <t>1. INFORMACIJA APIE TIEKĖJĄ</t>
  </si>
  <si>
    <t>Eil. Nr.</t>
  </si>
  <si>
    <t>(Dalyvio arba jo įgalioto asmens pareigų pavadinimas)</t>
  </si>
  <si>
    <t>(Parašas)</t>
  </si>
  <si>
    <t>Valstybės įmonei Registrų centrui</t>
  </si>
  <si>
    <t>Asmens, įgalioto pasirašyti pasiūlymą, vardas ir pavardė</t>
  </si>
  <si>
    <t>Sutarties objekto dalies, perduodamos vykdyti ūkio subjektui, aprašymas</t>
  </si>
  <si>
    <t xml:space="preserve">Eil.Nr. </t>
  </si>
  <si>
    <t>*Jei "PVM" laukas nepildomas, nurodykite priežastis, dėl kurių PVM nemokamas: -_____________________________________________________________________________________________________________</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</si>
  <si>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</si>
  <si>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</si>
  <si>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</si>
  <si>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</si>
  <si>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</si>
  <si>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</si>
  <si>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</si>
  <si>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</si>
  <si>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</si>
  <si>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</si>
  <si>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</si>
  <si>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</si>
  <si>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</si>
  <si>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</si>
  <si>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</si>
  <si>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</si>
  <si>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</si>
  <si>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</si>
  <si>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PASTABOS:</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</si>
  <si>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</si>
  <si>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</si>
  <si>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</si>
  <si>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</si>
  <si>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</si>
  <si>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</si>
  <si>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</si>
  <si>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4.</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</si>
  <si>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</si>
  <si>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</si>
  <si>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</si>
  <si>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</si>
  <si>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</si>
  <si>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</si>
  <si>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</si>
  <si>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</si>
  <si>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</si>
  <si>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</si>
  <si>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</si>
  <si>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</si>
  <si>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 xml:space="preserve">Bendra preliminari pasiūlymo palyginamoji kaina Eur be PVM </t>
  </si>
  <si>
    <t xml:space="preserve">Bendra preliminari pasiūlymo palyginamoji kaina, EUR su PVM </t>
  </si>
  <si>
    <t>Kartu su pasiūlymu</t>
  </si>
  <si>
    <t>6.</t>
  </si>
  <si>
    <t>7.</t>
  </si>
  <si>
    <t>Mato vienetas</t>
  </si>
  <si>
    <t xml:space="preserve">Kaina, EUR be PVM
</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</si>
  <si>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</si>
  <si>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</si>
  <si>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</si>
  <si>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</si>
  <si>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</si>
  <si>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r>
      <t xml:space="preserve">Mato vieneto įkainis EUR be PVM
</t>
    </r>
    <r>
      <rPr>
        <b/>
        <sz val="12"/>
        <color rgb="FFFF0000"/>
        <rFont val="Tahoma"/>
        <family val="2"/>
        <charset val="186"/>
      </rPr>
      <t>(pildo tiekėjas)</t>
    </r>
    <r>
      <rPr>
        <b/>
        <sz val="12"/>
        <rFont val="Tahoma"/>
        <family val="2"/>
        <charset val="186"/>
      </rPr>
      <t xml:space="preserve">
</t>
    </r>
  </si>
  <si>
    <t>Dokumentą privalo pateikti</t>
  </si>
  <si>
    <t xml:space="preserve">5. </t>
  </si>
  <si>
    <t>Pasirinkite</t>
  </si>
  <si>
    <t>Tiekėjas</t>
  </si>
  <si>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</si>
  <si>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</si>
  <si>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</si>
  <si>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</si>
  <si>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 xml:space="preserve">6.1. </t>
  </si>
  <si>
    <t>Galimas laimėtojas, jo subtiekėjai ir ūkio subjektai, kurių pajėgumais galimas laimėtojas remiasi</t>
  </si>
  <si>
    <t xml:space="preserve">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tiekėjo siūlomų prekių gamintojas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
</t>
  </si>
  <si>
    <t>Galimas laimėtojas</t>
  </si>
  <si>
    <t>Tiekėjai, subtiekėjai, ūkio subjektai, kurių pajėgumais tiekėjas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</si>
  <si>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 pasirašydami šį pasiūlymą patvirtiname, kad siūlomas pirkimo objektas nekelia grėsmės nacionaliniam saugumui.
</t>
    </r>
  </si>
  <si>
    <t>10.</t>
  </si>
  <si>
    <t>11.</t>
  </si>
  <si>
    <t>12.</t>
  </si>
  <si>
    <r>
      <t xml:space="preserve">PVM *, EUR </t>
    </r>
    <r>
      <rPr>
        <b/>
        <sz val="11"/>
        <color rgb="FFFF0000"/>
        <rFont val="Tahoma"/>
        <family val="2"/>
        <charset val="186"/>
      </rPr>
      <t>(tiekėjas pasirenka taikomą PVM dydį)</t>
    </r>
  </si>
  <si>
    <t>Pasirinkti</t>
  </si>
  <si>
    <t>PASIŪLYMAS                                                                                                                                                                                                                                                                              Dėl Licencijavimo proceso modernizavimas ir standartizavimas (LPMIS) ir Licencijų informacinės sistemos (LIS) vystymo ir priežiūros paslaugų</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</si>
  <si>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b/>
        <i/>
        <sz val="11"/>
        <color rgb="FFFF0000"/>
        <rFont val="Tahoma"/>
        <family val="2"/>
        <charset val="186"/>
      </rPr>
      <t>Paslaugų teikimu</t>
    </r>
    <r>
      <rPr>
        <i/>
        <sz val="11"/>
        <color theme="1"/>
        <rFont val="Tahoma"/>
        <family val="2"/>
        <charset val="186"/>
      </rPr>
      <t xml:space="preserve"> </t>
    </r>
    <r>
      <rPr>
        <sz val="11"/>
        <color theme="1"/>
        <rFont val="Tahoma"/>
        <family val="2"/>
        <charset val="186"/>
      </rPr>
      <t xml:space="preserve">įskaitant, bet neapsiribojant (išskyrus tuos atvejus, kai pirkimo dokumentuose aiškiai nurodyta, kad tam tikros konkrečios išlaidos neturi būti įskaičiuotos į Sutarties kainą): </t>
    </r>
    <r>
      <rPr>
        <i/>
        <sz val="11"/>
        <color theme="9" tint="-0.249977111117893"/>
        <rFont val="Tahoma"/>
        <family val="2"/>
        <charset val="186"/>
      </rPr>
      <t xml:space="preserve">
6.2.1. naudojimo ir priežiūros instrukcijų, numatytų Techninėje specifikacijoje, pateikimo išlaidas;
6.2.2. išlaidos licencijoms, patentams, leidimams ir pan.
6.2.3. elektroninių sąskaitų teikimo išlaidos;
6.2.4. Paslaugų garantinės priežiūros išlaidos;</t>
    </r>
    <r>
      <rPr>
        <sz val="11"/>
        <color theme="1"/>
        <rFont val="Tahoma"/>
        <family val="2"/>
        <charset val="186"/>
      </rPr>
      <t xml:space="preserve">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</si>
  <si>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Kiekis</t>
  </si>
  <si>
    <t>Pirkimo objektas</t>
  </si>
  <si>
    <t>val</t>
  </si>
  <si>
    <t>Licencijų informacinės sistemos priežiūros paslaugos</t>
  </si>
  <si>
    <t>mėn.</t>
  </si>
  <si>
    <r>
      <t xml:space="preserve">7. PASIŪLYMO KOKYBINIAI PARAMETRAI
</t>
    </r>
    <r>
      <rPr>
        <b/>
        <sz val="11"/>
        <color rgb="FFFF0000"/>
        <rFont val="Tahoma"/>
        <family val="2"/>
        <charset val="186"/>
      </rPr>
      <t xml:space="preserve">   </t>
    </r>
    <r>
      <rPr>
        <b/>
        <sz val="11"/>
        <color theme="1"/>
        <rFont val="Tahoma"/>
        <family val="2"/>
        <charset val="186"/>
      </rPr>
      <t xml:space="preserve">Susipažinę su pasiūlymų vertinimo kriterijais </t>
    </r>
    <r>
      <rPr>
        <b/>
        <sz val="11"/>
        <color rgb="FFFF0000"/>
        <rFont val="Tahoma"/>
        <family val="2"/>
        <charset val="186"/>
      </rPr>
      <t>(Pirkimo sąlygų 6 priedas)</t>
    </r>
    <r>
      <rPr>
        <b/>
        <sz val="11"/>
        <color theme="1"/>
        <rFont val="Tahoma"/>
        <family val="2"/>
        <charset val="186"/>
      </rPr>
      <t xml:space="preserve"> siūlome: </t>
    </r>
  </si>
  <si>
    <t>Papildomas garantinis aptarnavimas</t>
  </si>
  <si>
    <t>0 mėn.</t>
  </si>
  <si>
    <t>6 mėn.</t>
  </si>
  <si>
    <r>
      <t>1. Bendra preliminari pasiūlymo kaina EUR su PVM bus naudojama tik pasiūlymų vertinime.</t>
    </r>
    <r>
      <rPr>
        <i/>
        <sz val="11"/>
        <color rgb="FFFF0000"/>
        <rFont val="Tahoma"/>
        <family val="2"/>
        <charset val="186"/>
      </rPr>
      <t xml:space="preserve"> </t>
    </r>
    <r>
      <rPr>
        <i/>
        <sz val="11"/>
        <rFont val="Tahoma"/>
        <family val="2"/>
        <charset val="186"/>
      </rPr>
      <t>Pr</t>
    </r>
    <r>
      <rPr>
        <i/>
        <sz val="11"/>
        <color theme="1"/>
        <rFont val="Tahoma"/>
        <family val="2"/>
        <charset val="186"/>
      </rPr>
      <t xml:space="preserve">adinės sutarties vertė bus lygi maksimaliai pirkimui skirtai lėšų sumai </t>
    </r>
    <r>
      <rPr>
        <b/>
        <i/>
        <sz val="11"/>
        <color theme="1"/>
        <rFont val="Tahoma"/>
        <family val="2"/>
        <charset val="186"/>
      </rPr>
      <t>395 000,00</t>
    </r>
    <r>
      <rPr>
        <i/>
        <sz val="11"/>
        <color theme="1"/>
        <rFont val="Tahoma"/>
        <family val="2"/>
        <charset val="186"/>
      </rPr>
      <t xml:space="preserve"> </t>
    </r>
    <r>
      <rPr>
        <b/>
        <i/>
        <sz val="11"/>
        <color theme="1"/>
        <rFont val="Tahoma"/>
        <family val="2"/>
        <charset val="186"/>
      </rPr>
      <t xml:space="preserve">EUR be PVM (477 950,00 EUR su PVM).
</t>
    </r>
    <r>
      <rPr>
        <i/>
        <sz val="11"/>
        <color theme="1"/>
        <rFont val="Tahoma"/>
        <family val="2"/>
        <charset val="186"/>
      </rPr>
      <t xml:space="preserve">1.1. </t>
    </r>
    <r>
      <rPr>
        <b/>
        <i/>
        <sz val="11"/>
        <color rgb="FFFF0000"/>
        <rFont val="Tahoma"/>
        <family val="2"/>
        <charset val="186"/>
      </rPr>
      <t xml:space="preserve">1 eilutės 5 stulpelyje pasiūlytas įkainis negali būti didesnis nei maksimalus priimtinas įkainis 50,00 EUR be PVM, 60,50 EUR su PVM. Didesnį nei maksimalų priimtiną įkainį Perkančioji organizacija laikys per dideliu ir nepriimtinu. </t>
    </r>
    <r>
      <rPr>
        <i/>
        <sz val="11"/>
        <color rgb="FFFF0000"/>
        <rFont val="Tahoma"/>
        <family val="2"/>
        <charset val="186"/>
      </rPr>
      <t xml:space="preserve">
</t>
    </r>
    <r>
      <rPr>
        <i/>
        <sz val="11"/>
        <color theme="1"/>
        <rFont val="Tahoma"/>
        <family val="2"/>
        <charset val="186"/>
      </rPr>
      <t xml:space="preserve">2. Teikėjo pasiūlyti paslaugų įkainiai yra fiksuojami ir, pripažinus pasiūlymą laimėjusiu, bus įtraukti į sutartį. Teikėjui bus apmokama už faktiškai suteiktas paslaugas: paslaugų kiekį padauginus iš vienetinio įkainio.
3. Perkančioji organizacija neįsipareigoja išpirkti viso nurodyto paslaugų kiekio. Minimalus išperkamas kiekis:
3.1. Licencijavimo proceso modernizavimas ir standartizavimo (LPMIS) - 60 proc. val.;
3.2. Licencijų informacinės sistemos (LIS) vystymo - 30 proc. val.;
3.3. LIS priežiūros paslaugos – 24 mėn. </t>
    </r>
  </si>
  <si>
    <t>Licencijavimo proceso modernizavimas ir standartizavimo (LPMIS) (1100 val.) ir Licencijų informacinės sistemos (LIS) vystymo (4440 val.) paslaugos</t>
  </si>
  <si>
    <r>
      <t xml:space="preserve">Partnerio tiekiamų </t>
    </r>
    <r>
      <rPr>
        <b/>
        <i/>
        <sz val="11"/>
        <color rgb="FFFF0000"/>
        <rFont val="Tahoma"/>
        <family val="2"/>
        <charset val="186"/>
      </rPr>
      <t>Paslaugų</t>
    </r>
    <r>
      <rPr>
        <b/>
        <sz val="11"/>
        <color rgb="FFFF0000"/>
        <rFont val="Tahoma"/>
        <family val="2"/>
        <charset val="186"/>
      </rPr>
      <t xml:space="preserve"> </t>
    </r>
    <r>
      <rPr>
        <b/>
        <sz val="11"/>
        <color theme="1"/>
        <rFont val="Tahoma"/>
        <family val="2"/>
        <charset val="186"/>
      </rPr>
      <t>dalies vertė pasiūlymo kainoje, kuriai ketinama pasitelkti ūkio subjektus</t>
    </r>
  </si>
  <si>
    <r>
      <t xml:space="preserve">Pasirašytas EBVPD </t>
    </r>
    <r>
      <rPr>
        <b/>
        <sz val="11"/>
        <color rgb="FFFF0000"/>
        <rFont val="Tahoma"/>
        <family val="2"/>
        <charset val="186"/>
      </rPr>
      <t xml:space="preserve">(Pirkimo sąlygų 4 priedas „EBVPD“).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(jei yra);                                                                                          
4)kiekvienas subtiekėjas atskirai.
</t>
    </r>
  </si>
  <si>
    <r>
      <t xml:space="preserve">Tiekėjo deklaracija dėl Tarybos Reglamente (ES) 2022/576 nustatytų sąlygų nebuvimo </t>
    </r>
    <r>
      <rPr>
        <b/>
        <sz val="11"/>
        <color rgb="FFFF0000"/>
        <rFont val="Tahoma"/>
        <family val="2"/>
        <charset val="186"/>
      </rPr>
      <t xml:space="preserve"> (Pirkimo sąlygų 10 priedas)</t>
    </r>
    <r>
      <rPr>
        <sz val="11"/>
        <color theme="1"/>
        <rFont val="Tahoma"/>
        <family val="2"/>
        <charset val="186"/>
      </rPr>
      <t xml:space="preserve">. Kilus įtarimui dėl Tiekėjo deklaracijoje dėl Tarybos Reglamente (ES) 2022/576 nustatytų sąlygų nebuvimo teisingumo, Perkančioji organizacija prašys tiekėjo pateikti deklaracijoje nurodytus duomenis patvirtinančius vieną ar kelis šiuos dokumentus:
1. Tuo atveju, jeigu tiekėjas yra juridinis asmuo:
1.1. juridinio asmens vadovo patvirtintą juridinio asmens steigimo dokumentų kopiją;
1.2. Juridinių asmenų registro išplėstinį išrašą su istorija;
1.3. Juridinių asmenų dalyvių informacinės sistemos išrašą
2. Tuo atveju, jeigu tiekėjas yra fizinis asmuo:
2.1. asmens tapatybę patvirtinančio dokumento (tapatybės kortelės ar paso) kopiją.
</t>
    </r>
  </si>
  <si>
    <r>
      <t xml:space="preserve">(VPĮ 37 str. 9 d. ir 47 str. 9 d.)
Viešųjų pirkimų tarnybos nustatytos formos </t>
    </r>
    <r>
      <rPr>
        <b/>
        <sz val="11"/>
        <color theme="1"/>
        <rFont val="Tahoma"/>
        <family val="2"/>
        <charset val="186"/>
      </rPr>
      <t>Nacionalinio saugumo reikalavimų atitikties deklaracija</t>
    </r>
    <r>
      <rPr>
        <sz val="11"/>
        <color theme="1"/>
        <rFont val="Tahoma"/>
        <family val="2"/>
        <charset val="186"/>
      </rPr>
      <t xml:space="preserve"> </t>
    </r>
    <r>
      <rPr>
        <b/>
        <sz val="11"/>
        <color rgb="FFFF0000"/>
        <rFont val="Tahoma"/>
        <family val="2"/>
        <charset val="186"/>
      </rPr>
      <t xml:space="preserve">(Pirkimo sąlygų 11 priedas).
</t>
    </r>
  </si>
  <si>
    <r>
      <t xml:space="preserve">(VPĮ 45 str. 2 d.)
Atitikties deklaracija </t>
    </r>
    <r>
      <rPr>
        <b/>
        <sz val="11"/>
        <color rgb="FFFF0000"/>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</si>
  <si>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r>
      <rPr>
        <b/>
        <sz val="11"/>
        <color rgb="FFFF0000"/>
        <rFont val="Tahoma"/>
        <family val="2"/>
        <charset val="186"/>
      </rPr>
      <t>Pirkimo sąlygų 3 priede</t>
    </r>
    <r>
      <rPr>
        <sz val="11"/>
        <color theme="1"/>
        <rFont val="Tahoma"/>
        <family val="2"/>
        <charset val="186"/>
      </rPr>
      <t xml:space="preserve"> „Tiekėjo pašalinimo pagrindai“ nurodyti dokumentai.</t>
    </r>
  </si>
  <si>
    <r>
      <rPr>
        <b/>
        <sz val="11"/>
        <color rgb="FFFF0000"/>
        <rFont val="Tahoma"/>
        <family val="2"/>
        <charset val="186"/>
      </rPr>
      <t>Pirkimo sąlygų 8 priede</t>
    </r>
    <r>
      <rPr>
        <sz val="11"/>
        <rFont val="Tahoma"/>
        <family val="2"/>
        <charset val="186"/>
      </rPr>
      <t xml:space="preserve"> „Tiekėjų kvalifikacijos reikalavimai ir reikalaujami energijos vartojimo ir (arba) aplinkos apsaugos ir (arba) socialiniai kriterijai“ nurodyti dokumentai</t>
    </r>
    <r>
      <rPr>
        <i/>
        <sz val="11"/>
        <color theme="9" tint="-0.249977111117893"/>
        <rFont val="Tahoma"/>
        <family val="2"/>
        <charset val="186"/>
      </rPr>
      <t xml:space="preserve"> </t>
    </r>
  </si>
  <si>
    <r>
      <rPr>
        <sz val="11"/>
        <rFont val="Tahoma"/>
        <family val="2"/>
        <charset val="186"/>
      </rPr>
      <t>(VPĮ 37 str. 9 d. ir 47 str.)
Informacija apie tiekėją</t>
    </r>
    <r>
      <rPr>
        <b/>
        <sz val="11"/>
        <color rgb="FFFF0000"/>
        <rFont val="Tahoma"/>
        <family val="2"/>
        <charset val="186"/>
      </rPr>
      <t xml:space="preserve"> (Pirkimo sąlygų 13 priedas).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</si>
</sst>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i/>
      <sz val="11"/>
      <color rgb="FFFF0000"/>
      <name val="Tahoma"/>
      <family val="2"/>
      <charset val="186"/>
    </font>
    <font>
      <b/>
      <i/>
      <sz val="11"/>
      <color rgb="FFFF0000"/>
      <name val="Tahoma"/>
      <family val="2"/>
      <charset val="186"/>
    </font>
    <font>
      <b/>
      <sz val="16"/>
      <color theme="1"/>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6"/>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91">
    <xf numFmtId="0" fontId="0" fillId="0" borderId="0" xfId="0"/>
    <xf numFmtId="0" fontId="1" fillId="0" borderId="0" xfId="0" applyFont="1"/>
    <xf numFmtId="0" fontId="1" fillId="0" borderId="0" xfId="0" applyFont="1" applyAlignment="1">
      <alignment horizontal="left"/>
    </xf>
    <xf numFmtId="0" fontId="2" fillId="3" borderId="30"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4" xfId="0" applyFont="1" applyBorder="1" applyAlignment="1">
      <alignment horizontal="left" vertical="center" wrapText="1"/>
    </xf>
    <xf numFmtId="0" fontId="1" fillId="0" borderId="1" xfId="0"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Alignment="1">
      <alignment horizontal="left" wrapText="1"/>
    </xf>
    <xf numFmtId="0" fontId="11" fillId="0" borderId="1" xfId="0" applyFont="1" applyBorder="1" applyAlignment="1">
      <alignment horizontal="center" vertical="center" wrapText="1"/>
    </xf>
    <xf numFmtId="0" fontId="6" fillId="0" borderId="0" xfId="0" applyFont="1" applyAlignment="1">
      <alignment horizontal="center" vertical="top" wrapText="1"/>
    </xf>
    <xf numFmtId="0" fontId="12" fillId="0" borderId="2" xfId="0" applyFont="1" applyBorder="1" applyAlignment="1">
      <alignment horizontal="center" vertical="top" wrapText="1"/>
    </xf>
    <xf numFmtId="0" fontId="7" fillId="0" borderId="1" xfId="0" applyFont="1" applyBorder="1" applyAlignment="1">
      <alignment horizontal="center" wrapText="1"/>
    </xf>
    <xf numFmtId="0" fontId="2" fillId="3" borderId="9" xfId="0" applyFont="1" applyFill="1" applyBorder="1" applyAlignment="1">
      <alignment horizontal="center"/>
    </xf>
    <xf numFmtId="0" fontId="11" fillId="0" borderId="8" xfId="0" applyFont="1" applyBorder="1" applyAlignment="1">
      <alignment horizontal="center" vertical="center" wrapText="1"/>
    </xf>
    <xf numFmtId="0" fontId="5" fillId="0" borderId="42" xfId="0" applyFont="1" applyBorder="1" applyAlignment="1">
      <alignment horizontal="center" vertical="top"/>
    </xf>
    <xf numFmtId="0" fontId="11" fillId="0" borderId="11" xfId="0" applyFont="1" applyBorder="1" applyAlignment="1">
      <alignment horizontal="left" vertical="center" wrapText="1"/>
    </xf>
    <xf numFmtId="0" fontId="5" fillId="0" borderId="33" xfId="0" applyFont="1" applyBorder="1" applyAlignment="1">
      <alignment horizontal="center" vertical="top"/>
    </xf>
    <xf numFmtId="0" fontId="2" fillId="0" borderId="6" xfId="0" applyFont="1" applyBorder="1" applyAlignment="1">
      <alignment horizontal="left" vertical="center"/>
    </xf>
    <xf numFmtId="0" fontId="2" fillId="0" borderId="3" xfId="0" applyFont="1" applyBorder="1" applyAlignment="1">
      <alignment horizontal="left" vertical="center"/>
    </xf>
    <xf numFmtId="0" fontId="5" fillId="0" borderId="31" xfId="0" applyFont="1" applyBorder="1" applyAlignment="1">
      <alignment horizontal="center" vertical="top"/>
    </xf>
    <xf numFmtId="2" fontId="1" fillId="0" borderId="7" xfId="0" applyNumberFormat="1" applyFont="1" applyBorder="1" applyAlignment="1">
      <alignment horizontal="center" vertical="center"/>
    </xf>
    <xf numFmtId="2" fontId="1" fillId="0" borderId="43" xfId="0" applyNumberFormat="1" applyFont="1" applyBorder="1" applyAlignment="1">
      <alignment horizontal="center" vertical="center"/>
    </xf>
    <xf numFmtId="0" fontId="11" fillId="0" borderId="43" xfId="0" applyFont="1" applyBorder="1" applyAlignment="1">
      <alignment horizontal="left" vertical="center" wrapText="1"/>
    </xf>
    <xf numFmtId="0" fontId="2" fillId="3" borderId="34" xfId="0" applyFont="1" applyFill="1" applyBorder="1" applyAlignment="1">
      <alignment horizontal="center" vertical="center" wrapText="1"/>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1" fillId="3" borderId="36" xfId="0" applyFont="1" applyFill="1" applyBorder="1" applyAlignment="1">
      <alignment horizontal="center" vertical="center" wrapText="1"/>
    </xf>
    <xf numFmtId="0" fontId="21" fillId="3" borderId="33" xfId="0" applyFont="1" applyFill="1" applyBorder="1" applyAlignment="1">
      <alignment horizontal="center" vertical="center"/>
    </xf>
    <xf numFmtId="0" fontId="21" fillId="3" borderId="50" xfId="0" applyFont="1" applyFill="1" applyBorder="1" applyAlignment="1">
      <alignment horizontal="center" vertical="center" wrapText="1"/>
    </xf>
    <xf numFmtId="2" fontId="2" fillId="0" borderId="40" xfId="0" applyNumberFormat="1" applyFont="1" applyBorder="1" applyAlignment="1">
      <alignment horizontal="center" wrapText="1"/>
    </xf>
    <xf numFmtId="2" fontId="2" fillId="0" borderId="20" xfId="0" applyNumberFormat="1" applyFont="1" applyBorder="1" applyAlignment="1">
      <alignment horizontal="center"/>
    </xf>
    <xf numFmtId="0" fontId="1" fillId="0" borderId="0" xfId="0" applyFont="1" applyAlignment="1">
      <alignment horizontal="center"/>
    </xf>
    <xf numFmtId="2" fontId="2" fillId="0" borderId="12" xfId="0" applyNumberFormat="1" applyFont="1" applyBorder="1" applyAlignment="1">
      <alignment horizont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Protection="1">
      <protection locked="0"/>
    </xf>
    <xf numFmtId="0" fontId="10" fillId="0" borderId="0" xfId="0" applyFont="1" applyProtection="1">
      <protection locked="0"/>
    </xf>
    <xf numFmtId="0" fontId="7" fillId="0" borderId="15" xfId="0" applyFont="1" applyBorder="1" applyAlignment="1" applyProtection="1">
      <alignment horizontal="center" vertical="center" wrapText="1"/>
      <protection locked="0"/>
    </xf>
    <xf numFmtId="0" fontId="21" fillId="3" borderId="31" xfId="0" applyFont="1" applyFill="1" applyBorder="1" applyAlignment="1" applyProtection="1">
      <alignment horizontal="center" vertical="center" wrapText="1"/>
      <protection locked="0"/>
    </xf>
    <xf numFmtId="0" fontId="5" fillId="0" borderId="31" xfId="0" applyFont="1" applyBorder="1" applyAlignment="1" applyProtection="1">
      <alignment horizontal="center" vertical="top"/>
      <protection locked="0"/>
    </xf>
    <xf numFmtId="2" fontId="1" fillId="0" borderId="11" xfId="0" applyNumberFormat="1" applyFont="1" applyBorder="1" applyAlignment="1" applyProtection="1">
      <alignment horizontal="center" vertical="center"/>
      <protection locked="0"/>
    </xf>
    <xf numFmtId="2" fontId="1" fillId="0" borderId="43"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8" xfId="0" applyFont="1" applyBorder="1" applyAlignment="1" applyProtection="1">
      <alignment vertical="center" wrapText="1"/>
      <protection locked="0"/>
    </xf>
    <xf numFmtId="0" fontId="1" fillId="0" borderId="4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9"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23" xfId="0" applyFont="1" applyBorder="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8"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5" xfId="0" applyFont="1" applyBorder="1" applyProtection="1">
      <protection locked="0"/>
    </xf>
    <xf numFmtId="0" fontId="12" fillId="0" borderId="0" xfId="0" applyFont="1" applyAlignment="1">
      <alignment horizontal="center" vertical="top" wrapText="1"/>
    </xf>
    <xf numFmtId="0" fontId="12" fillId="0" borderId="0" xfId="0" applyFont="1" applyAlignment="1">
      <alignment vertical="top" wrapText="1"/>
    </xf>
    <xf numFmtId="0" fontId="1" fillId="0" borderId="1" xfId="0" applyFont="1" applyBorder="1" applyAlignment="1">
      <alignment vertical="top" wrapText="1"/>
    </xf>
    <xf numFmtId="0" fontId="7" fillId="0" borderId="59" xfId="0" applyFont="1" applyBorder="1" applyAlignment="1">
      <alignment horizontal="center" vertical="center" wrapText="1"/>
    </xf>
    <xf numFmtId="0" fontId="7" fillId="0" borderId="60" xfId="0" applyFont="1" applyBorder="1" applyAlignment="1" applyProtection="1">
      <alignment horizontal="center" vertical="center" wrapText="1"/>
      <protection locked="0"/>
    </xf>
    <xf numFmtId="0" fontId="9" fillId="0" borderId="1" xfId="0" applyFont="1" applyBorder="1" applyAlignment="1">
      <alignment vertical="center" wrapText="1"/>
    </xf>
    <xf numFmtId="0" fontId="1" fillId="0" borderId="21" xfId="0" applyFont="1" applyBorder="1" applyAlignment="1">
      <alignment horizontal="left" vertical="center" wrapText="1"/>
    </xf>
    <xf numFmtId="0" fontId="1" fillId="0" borderId="22" xfId="0" applyFont="1" applyBorder="1" applyAlignment="1">
      <alignment vertical="center" wrapText="1"/>
    </xf>
    <xf numFmtId="0" fontId="7" fillId="0" borderId="22" xfId="0" applyFont="1" applyBorder="1" applyAlignment="1">
      <alignment horizontal="center" vertical="center" wrapText="1"/>
    </xf>
    <xf numFmtId="0" fontId="8" fillId="0" borderId="22" xfId="0" applyFont="1" applyBorder="1" applyAlignment="1">
      <alignment horizontal="center" vertical="center" wrapText="1"/>
    </xf>
    <xf numFmtId="0" fontId="1" fillId="0" borderId="22" xfId="0" applyFont="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1" fillId="0" borderId="59" xfId="0" applyFont="1" applyBorder="1" applyAlignment="1" applyProtection="1">
      <alignment horizontal="center" vertical="center"/>
      <protection locked="0"/>
    </xf>
    <xf numFmtId="0" fontId="3" fillId="0" borderId="59" xfId="0" applyFont="1" applyBorder="1" applyAlignment="1">
      <alignment vertical="center" wrapText="1"/>
    </xf>
    <xf numFmtId="0" fontId="1" fillId="0" borderId="0" xfId="0" applyFont="1" applyAlignment="1" applyProtection="1">
      <alignment horizontal="left"/>
      <protection locked="0"/>
    </xf>
    <xf numFmtId="0" fontId="5" fillId="0" borderId="30" xfId="0" applyFont="1" applyBorder="1" applyAlignment="1" applyProtection="1">
      <alignment horizontal="center" vertical="center" wrapText="1"/>
      <protection locked="0"/>
    </xf>
    <xf numFmtId="0" fontId="4" fillId="0" borderId="55" xfId="0" applyFont="1" applyBorder="1" applyAlignment="1" applyProtection="1">
      <alignment horizontal="center" vertical="center" wrapText="1"/>
      <protection locked="0"/>
    </xf>
    <xf numFmtId="0" fontId="3" fillId="0" borderId="3" xfId="0" applyFont="1" applyBorder="1" applyAlignment="1" applyProtection="1">
      <alignment horizontal="center" wrapText="1"/>
      <protection locked="0"/>
    </xf>
    <xf numFmtId="49" fontId="1" fillId="0" borderId="14" xfId="0" applyNumberFormat="1" applyFont="1" applyBorder="1" applyAlignment="1">
      <alignment horizontal="left" vertical="center" wrapText="1"/>
    </xf>
    <xf numFmtId="49" fontId="9" fillId="0" borderId="14" xfId="0" applyNumberFormat="1" applyFont="1" applyBorder="1" applyAlignment="1">
      <alignment horizontal="left" vertical="center"/>
    </xf>
    <xf numFmtId="49" fontId="9" fillId="0" borderId="55" xfId="0" applyNumberFormat="1" applyFont="1" applyBorder="1" applyAlignment="1">
      <alignment horizontal="left" vertical="center"/>
    </xf>
    <xf numFmtId="0" fontId="21" fillId="3" borderId="42" xfId="0" applyFont="1" applyFill="1" applyBorder="1" applyAlignment="1">
      <alignment horizontal="center" vertical="center" wrapText="1"/>
    </xf>
    <xf numFmtId="0" fontId="21" fillId="3" borderId="9" xfId="0" applyFont="1" applyFill="1" applyBorder="1" applyAlignment="1">
      <alignment horizontal="center" vertical="center"/>
    </xf>
    <xf numFmtId="0" fontId="0" fillId="0" borderId="0" xfId="0" applyAlignment="1">
      <alignment wrapText="1"/>
    </xf>
    <xf numFmtId="0" fontId="19" fillId="0" borderId="2" xfId="0" applyFont="1" applyBorder="1" applyAlignment="1">
      <alignment horizontal="left" vertical="center" wrapText="1"/>
    </xf>
    <xf numFmtId="0" fontId="2" fillId="3" borderId="11"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4" fillId="4" borderId="0" xfId="0" applyFont="1" applyFill="1" applyAlignment="1">
      <alignment horizontal="left" wrapText="1"/>
    </xf>
    <xf numFmtId="0" fontId="18" fillId="0" borderId="0" xfId="0" applyFont="1" applyAlignment="1">
      <alignment horizontal="center" vertical="center" wrapText="1"/>
    </xf>
    <xf numFmtId="0" fontId="1" fillId="0" borderId="36" xfId="0" applyFont="1" applyBorder="1" applyAlignment="1">
      <alignment horizontal="left" vertical="center" wrapText="1"/>
    </xf>
    <xf numFmtId="0" fontId="1" fillId="0" borderId="32" xfId="0" applyFont="1" applyBorder="1" applyAlignment="1">
      <alignment horizontal="left" vertical="center" wrapText="1"/>
    </xf>
    <xf numFmtId="0" fontId="1" fillId="0" borderId="34" xfId="0" applyFont="1" applyBorder="1" applyAlignment="1">
      <alignment horizontal="left"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0" borderId="0" xfId="0" applyFont="1" applyAlignment="1">
      <alignment horizontal="left" wrapText="1"/>
    </xf>
    <xf numFmtId="0" fontId="2" fillId="0" borderId="21" xfId="0" applyFont="1" applyBorder="1" applyAlignment="1">
      <alignment horizontal="right"/>
    </xf>
    <xf numFmtId="0" fontId="2" fillId="0" borderId="22"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1" fillId="0" borderId="0" xfId="0" applyFont="1" applyAlignment="1" applyProtection="1">
      <alignment horizontal="left" wrapText="1"/>
      <protection locked="0"/>
    </xf>
    <xf numFmtId="0" fontId="2" fillId="0" borderId="27"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3" borderId="3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46"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0" xfId="0" applyFont="1" applyFill="1" applyBorder="1" applyAlignment="1">
      <alignment horizontal="left" vertical="top" wrapText="1"/>
    </xf>
    <xf numFmtId="0" fontId="24"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20" fillId="0" borderId="0" xfId="0" applyFont="1" applyAlignment="1">
      <alignment horizontal="left" vertical="center"/>
    </xf>
    <xf numFmtId="0" fontId="17" fillId="0" borderId="0" xfId="0" applyFont="1" applyAlignment="1" applyProtection="1">
      <alignment horizontal="center"/>
      <protection locked="0"/>
    </xf>
    <xf numFmtId="0" fontId="2" fillId="3" borderId="47"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4" xfId="0" applyFont="1" applyBorder="1" applyAlignment="1" applyProtection="1">
      <alignment horizontal="center" vertical="top" wrapText="1"/>
      <protection locked="0"/>
    </xf>
    <xf numFmtId="0" fontId="2" fillId="0" borderId="40" xfId="0" applyFont="1" applyBorder="1" applyAlignment="1" applyProtection="1">
      <alignment horizontal="center" vertical="top" wrapText="1"/>
      <protection locked="0"/>
    </xf>
    <xf numFmtId="0" fontId="18" fillId="0" borderId="0" xfId="0" applyFont="1" applyAlignment="1">
      <alignment horizontal="center" vertical="center"/>
    </xf>
    <xf numFmtId="0" fontId="18" fillId="0" borderId="5" xfId="0" applyFont="1" applyBorder="1" applyAlignment="1">
      <alignment horizontal="center" vertical="center"/>
    </xf>
    <xf numFmtId="0" fontId="2" fillId="0" borderId="26"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18" fillId="0" borderId="36"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4" xfId="0" applyFont="1" applyBorder="1" applyAlignment="1">
      <alignment horizontal="center" vertical="center" wrapText="1"/>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47"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8" fillId="0" borderId="5"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8"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2"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35" xfId="0" applyFont="1" applyBorder="1" applyAlignment="1">
      <alignment horizontal="right" wrapText="1"/>
    </xf>
    <xf numFmtId="0" fontId="2" fillId="0" borderId="4" xfId="0" applyFont="1" applyBorder="1" applyAlignment="1">
      <alignment horizontal="right" wrapText="1"/>
    </xf>
    <xf numFmtId="0" fontId="2" fillId="0" borderId="0" xfId="0" applyFont="1" applyAlignment="1">
      <alignment horizontal="center" vertical="center" wrapText="1"/>
    </xf>
    <xf numFmtId="0" fontId="5" fillId="0" borderId="31"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56"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58" xfId="0" applyFont="1" applyBorder="1" applyAlignment="1" applyProtection="1">
      <alignment horizontal="center" vertical="center" wrapText="1"/>
      <protection locked="0"/>
    </xf>
    <xf numFmtId="0" fontId="2" fillId="3" borderId="36" xfId="0" applyFont="1" applyFill="1" applyBorder="1" applyAlignment="1">
      <alignment horizontal="center" vertical="center" wrapText="1"/>
    </xf>
    <xf numFmtId="0" fontId="5" fillId="0" borderId="33" xfId="0" applyFont="1" applyBorder="1" applyAlignment="1" applyProtection="1">
      <alignment horizontal="center" vertical="center" wrapText="1"/>
      <protection locked="0"/>
    </xf>
    <xf numFmtId="0" fontId="4" fillId="0" borderId="56" xfId="0" applyFont="1" applyBorder="1" applyAlignment="1" applyProtection="1">
      <alignment horizontal="center" vertical="center" wrapText="1"/>
      <protection locked="0"/>
    </xf>
    <xf numFmtId="0" fontId="4" fillId="0" borderId="57" xfId="0" applyFont="1" applyBorder="1" applyAlignment="1" applyProtection="1">
      <alignment horizontal="center" vertical="center" wrapText="1"/>
      <protection locked="0"/>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7" headerRowBorderDxfId="6" tableBorderDxfId="5">
  <tableColumns count="6">
    <tableColumn id="1" xr3:uid="{00000000-0010-0000-0000-000001000000}" name="Eil.Nr. " dataDxfId="4"/>
    <tableColumn id="2" xr3:uid="{00000000-0010-0000-0000-000002000000}" name="Pirkimo objektas"/>
    <tableColumn id="5" xr3:uid="{00000000-0010-0000-0000-000005000000}" name="Mato vienetas" dataDxfId="3"/>
    <tableColumn id="6" xr3:uid="{00000000-0010-0000-0000-000006000000}" name="Kiekis" dataDxfId="2"/>
    <tableColumn id="7" xr3:uid="{00000000-0010-0000-0000-000007000000}" name="Mato vieneto įkainis EUR be PVM_x000a_(pildo tiekėjas)_x000a_" dataDxfId="1"/>
    <tableColumn id="9" xr3:uid="{00000000-0010-0000-0000-000009000000}" name="Kaina, EUR be PVM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7"/>
  <sheetViews>
    <sheetView showGridLines="0" tabSelected="1" topLeftCell="A70" zoomScale="78" zoomScaleNormal="78" workbookViewId="0">
      <selection activeCell="B75" sqref="B75:G75"/>
    </sheetView>
  </sheetViews>
  <sheetFormatPr defaultColWidth="9.140625" defaultRowHeight="14.25" x14ac:dyDescent="0.2"/>
  <cols>
    <col min="1" max="1" width="9.140625" style="1"/>
    <col min="2" max="2" width="5.42578125" style="1" customWidth="1"/>
    <col min="3" max="3" width="75.28515625" style="1" customWidth="1"/>
    <col min="4" max="4" width="21.5703125" style="1" customWidth="1"/>
    <col min="5" max="5" width="26.42578125" style="1" customWidth="1"/>
    <col min="6" max="6" width="37.140625" style="1" customWidth="1"/>
    <col min="7" max="7" width="50.85546875" style="1" customWidth="1"/>
    <col min="8" max="16384" width="9.140625" style="1"/>
  </cols>
  <sheetData>
    <row r="1" spans="1:7" s="26" customFormat="1" ht="138.75" customHeight="1" x14ac:dyDescent="0.2">
      <c r="A1" s="67"/>
      <c r="B1" s="129" t="s">
        <v>80</v>
      </c>
      <c r="C1" s="130"/>
      <c r="D1" s="130"/>
      <c r="E1" s="130"/>
      <c r="F1" s="130"/>
      <c r="G1" s="130"/>
    </row>
    <row r="2" spans="1:7" ht="20.25" customHeight="1" x14ac:dyDescent="0.25">
      <c r="A2" s="41"/>
      <c r="B2" s="132" t="s">
        <v>56</v>
      </c>
      <c r="C2" s="132"/>
      <c r="D2" s="132"/>
      <c r="E2" s="132"/>
      <c r="F2" s="132"/>
      <c r="G2" s="132"/>
    </row>
    <row r="3" spans="1:7" ht="24.75" customHeight="1" x14ac:dyDescent="0.25">
      <c r="A3" s="41"/>
      <c r="B3" s="132" t="s">
        <v>57</v>
      </c>
      <c r="C3" s="132"/>
      <c r="D3" s="132"/>
      <c r="E3" s="132"/>
      <c r="F3" s="132"/>
      <c r="G3" s="132"/>
    </row>
    <row r="4" spans="1:7" ht="18.75" customHeight="1" x14ac:dyDescent="0.2">
      <c r="B4" s="131" t="s">
        <v>4</v>
      </c>
      <c r="C4" s="131"/>
      <c r="D4" s="131"/>
      <c r="E4" s="131"/>
      <c r="F4" s="131"/>
      <c r="G4" s="131"/>
    </row>
    <row r="5" spans="1:7" ht="9.75" customHeight="1" x14ac:dyDescent="0.2">
      <c r="B5" s="141" t="s">
        <v>0</v>
      </c>
      <c r="C5" s="141"/>
      <c r="D5" s="141"/>
      <c r="E5" s="141"/>
      <c r="F5" s="141"/>
      <c r="G5" s="141"/>
    </row>
    <row r="6" spans="1:7" ht="28.5" customHeight="1" thickBot="1" x14ac:dyDescent="0.25">
      <c r="B6" s="142"/>
      <c r="C6" s="142"/>
      <c r="D6" s="142"/>
      <c r="E6" s="142"/>
      <c r="F6" s="142"/>
      <c r="G6" s="142"/>
    </row>
    <row r="7" spans="1:7" ht="45" customHeight="1" x14ac:dyDescent="0.2">
      <c r="B7" s="133" t="s">
        <v>14</v>
      </c>
      <c r="C7" s="134"/>
      <c r="D7" s="135"/>
      <c r="E7" s="143"/>
      <c r="F7" s="143"/>
      <c r="G7" s="144"/>
    </row>
    <row r="8" spans="1:7" ht="23.25" customHeight="1" x14ac:dyDescent="0.2">
      <c r="B8" s="136" t="s">
        <v>42</v>
      </c>
      <c r="C8" s="137"/>
      <c r="D8" s="138"/>
      <c r="E8" s="139"/>
      <c r="F8" s="139"/>
      <c r="G8" s="140"/>
    </row>
    <row r="9" spans="1:7" ht="36.75" customHeight="1" x14ac:dyDescent="0.2">
      <c r="B9" s="123" t="s">
        <v>15</v>
      </c>
      <c r="C9" s="124"/>
      <c r="D9" s="125"/>
      <c r="E9" s="139"/>
      <c r="F9" s="139"/>
      <c r="G9" s="140"/>
    </row>
    <row r="10" spans="1:7" ht="23.25" customHeight="1" x14ac:dyDescent="0.2">
      <c r="B10" s="123" t="s">
        <v>5</v>
      </c>
      <c r="C10" s="124"/>
      <c r="D10" s="125"/>
      <c r="E10" s="139"/>
      <c r="F10" s="139"/>
      <c r="G10" s="140"/>
    </row>
    <row r="11" spans="1:7" ht="36.75" customHeight="1" thickBot="1" x14ac:dyDescent="0.25">
      <c r="B11" s="126" t="s">
        <v>16</v>
      </c>
      <c r="C11" s="127"/>
      <c r="D11" s="128"/>
      <c r="E11" s="121"/>
      <c r="F11" s="121"/>
      <c r="G11" s="122"/>
    </row>
    <row r="12" spans="1:7" ht="15" customHeight="1" x14ac:dyDescent="0.2">
      <c r="B12" s="168" t="s">
        <v>17</v>
      </c>
      <c r="C12" s="168"/>
      <c r="D12" s="168"/>
      <c r="E12" s="168"/>
      <c r="F12" s="168"/>
      <c r="G12" s="168"/>
    </row>
    <row r="13" spans="1:7" ht="15" customHeight="1" x14ac:dyDescent="0.2">
      <c r="B13" s="107"/>
      <c r="C13" s="107"/>
      <c r="D13" s="107"/>
      <c r="E13" s="107"/>
      <c r="F13" s="107"/>
      <c r="G13" s="107"/>
    </row>
    <row r="14" spans="1:7" ht="46.5" customHeight="1" thickBot="1" x14ac:dyDescent="0.25">
      <c r="B14" s="107"/>
      <c r="C14" s="107"/>
      <c r="D14" s="107"/>
      <c r="E14" s="107"/>
      <c r="F14" s="107"/>
      <c r="G14" s="107"/>
    </row>
    <row r="15" spans="1:7" ht="32.25" customHeight="1" thickBot="1" x14ac:dyDescent="0.25">
      <c r="B15" s="104" t="s">
        <v>13</v>
      </c>
      <c r="C15" s="104" t="s">
        <v>18</v>
      </c>
      <c r="D15" s="173" t="s">
        <v>43</v>
      </c>
      <c r="E15" s="104" t="s">
        <v>9</v>
      </c>
      <c r="F15" s="176" t="s">
        <v>44</v>
      </c>
      <c r="G15" s="177"/>
    </row>
    <row r="16" spans="1:7" ht="113.25" customHeight="1" thickBot="1" x14ac:dyDescent="0.25">
      <c r="B16" s="105"/>
      <c r="C16" s="175"/>
      <c r="D16" s="174"/>
      <c r="E16" s="175"/>
      <c r="F16" s="28" t="s">
        <v>10</v>
      </c>
      <c r="G16" s="28" t="s">
        <v>45</v>
      </c>
    </row>
    <row r="17" spans="2:7" ht="15" customHeight="1" x14ac:dyDescent="0.2">
      <c r="B17" s="61" t="s">
        <v>19</v>
      </c>
      <c r="C17" s="62"/>
      <c r="D17" s="57"/>
      <c r="E17" s="57"/>
      <c r="F17" s="57"/>
      <c r="G17" s="63"/>
    </row>
    <row r="18" spans="2:7" ht="15" customHeight="1" thickBot="1" x14ac:dyDescent="0.25">
      <c r="B18" s="64" t="s">
        <v>20</v>
      </c>
      <c r="C18" s="65"/>
      <c r="D18" s="54"/>
      <c r="E18" s="54"/>
      <c r="F18" s="54"/>
      <c r="G18" s="66"/>
    </row>
    <row r="19" spans="2:7" ht="15" customHeight="1" x14ac:dyDescent="0.2">
      <c r="B19" s="168" t="s">
        <v>58</v>
      </c>
      <c r="C19" s="107"/>
      <c r="D19" s="107"/>
      <c r="E19" s="107"/>
      <c r="F19" s="107"/>
      <c r="G19" s="107"/>
    </row>
    <row r="20" spans="2:7" ht="15" customHeight="1" x14ac:dyDescent="0.2">
      <c r="B20" s="107"/>
      <c r="C20" s="107"/>
      <c r="D20" s="107"/>
      <c r="E20" s="107"/>
      <c r="F20" s="107"/>
      <c r="G20" s="107"/>
    </row>
    <row r="21" spans="2:7" ht="51.75" customHeight="1" thickBot="1" x14ac:dyDescent="0.25">
      <c r="B21" s="159"/>
      <c r="C21" s="159"/>
      <c r="D21" s="159"/>
      <c r="E21" s="159"/>
      <c r="F21" s="159"/>
      <c r="G21" s="159"/>
    </row>
    <row r="22" spans="2:7" s="2" customFormat="1" ht="73.5" customHeight="1" thickBot="1" x14ac:dyDescent="0.25">
      <c r="B22" s="111" t="s">
        <v>1</v>
      </c>
      <c r="C22" s="171" t="s">
        <v>21</v>
      </c>
      <c r="D22" s="171" t="s">
        <v>46</v>
      </c>
      <c r="E22" s="169" t="s">
        <v>11</v>
      </c>
      <c r="F22" s="171" t="s">
        <v>6</v>
      </c>
      <c r="G22" s="25" t="s">
        <v>93</v>
      </c>
    </row>
    <row r="23" spans="2:7" s="2" customFormat="1" ht="66" customHeight="1" thickBot="1" x14ac:dyDescent="0.25">
      <c r="B23" s="112"/>
      <c r="C23" s="172"/>
      <c r="D23" s="172"/>
      <c r="E23" s="170"/>
      <c r="F23" s="172"/>
      <c r="G23" s="29" t="s">
        <v>55</v>
      </c>
    </row>
    <row r="24" spans="2:7" s="2" customFormat="1" ht="21.75" customHeight="1" x14ac:dyDescent="0.2">
      <c r="B24" s="56" t="s">
        <v>19</v>
      </c>
      <c r="C24" s="57"/>
      <c r="D24" s="57"/>
      <c r="E24" s="57"/>
      <c r="F24" s="57"/>
      <c r="G24" s="58"/>
    </row>
    <row r="25" spans="2:7" s="2" customFormat="1" ht="21.75" customHeight="1" thickBot="1" x14ac:dyDescent="0.25">
      <c r="B25" s="59" t="s">
        <v>20</v>
      </c>
      <c r="C25" s="54"/>
      <c r="D25" s="54"/>
      <c r="E25" s="54"/>
      <c r="F25" s="60"/>
      <c r="G25" s="55"/>
    </row>
    <row r="26" spans="2:7" s="2" customFormat="1" ht="21.75" customHeight="1" x14ac:dyDescent="0.2">
      <c r="B26" s="107" t="s">
        <v>59</v>
      </c>
      <c r="C26" s="107"/>
      <c r="D26" s="107"/>
      <c r="E26" s="107"/>
      <c r="F26" s="107"/>
      <c r="G26" s="107"/>
    </row>
    <row r="27" spans="2:7" s="2" customFormat="1" ht="12.75" customHeight="1" x14ac:dyDescent="0.2">
      <c r="B27" s="107"/>
      <c r="C27" s="107"/>
      <c r="D27" s="107"/>
      <c r="E27" s="107"/>
      <c r="F27" s="107"/>
      <c r="G27" s="107"/>
    </row>
    <row r="28" spans="2:7" s="2" customFormat="1" ht="48.75" customHeight="1" thickBot="1" x14ac:dyDescent="0.25">
      <c r="B28" s="107"/>
      <c r="C28" s="107"/>
      <c r="D28" s="107"/>
      <c r="E28" s="107"/>
      <c r="F28" s="107"/>
      <c r="G28" s="107"/>
    </row>
    <row r="29" spans="2:7" s="2" customFormat="1" ht="45.75" customHeight="1" thickBot="1" x14ac:dyDescent="0.25">
      <c r="B29" s="113" t="s">
        <v>13</v>
      </c>
      <c r="C29" s="113" t="s">
        <v>22</v>
      </c>
      <c r="D29" s="162" t="s">
        <v>12</v>
      </c>
      <c r="E29" s="163"/>
      <c r="F29" s="160" t="s">
        <v>23</v>
      </c>
      <c r="G29" s="161"/>
    </row>
    <row r="30" spans="2:7" s="2" customFormat="1" ht="21.75" customHeight="1" thickBot="1" x14ac:dyDescent="0.25">
      <c r="B30" s="114"/>
      <c r="C30" s="114"/>
      <c r="D30" s="164"/>
      <c r="E30" s="165"/>
      <c r="F30" s="30" t="s">
        <v>10</v>
      </c>
      <c r="G30" s="27" t="s">
        <v>45</v>
      </c>
    </row>
    <row r="31" spans="2:7" s="2" customFormat="1" ht="25.5" customHeight="1" x14ac:dyDescent="0.2">
      <c r="B31" s="48" t="s">
        <v>19</v>
      </c>
      <c r="C31" s="52"/>
      <c r="D31" s="166"/>
      <c r="E31" s="166"/>
      <c r="F31" s="52"/>
      <c r="G31" s="53"/>
    </row>
    <row r="32" spans="2:7" s="2" customFormat="1" ht="24" customHeight="1" thickBot="1" x14ac:dyDescent="0.25">
      <c r="B32" s="49" t="s">
        <v>20</v>
      </c>
      <c r="C32" s="54"/>
      <c r="D32" s="167"/>
      <c r="E32" s="167"/>
      <c r="F32" s="54"/>
      <c r="G32" s="55"/>
    </row>
    <row r="33" spans="2:8" s="2" customFormat="1" ht="24" customHeight="1" x14ac:dyDescent="0.2">
      <c r="B33" s="107" t="s">
        <v>26</v>
      </c>
      <c r="C33" s="107"/>
      <c r="D33" s="107"/>
      <c r="E33" s="107"/>
      <c r="F33" s="107"/>
      <c r="G33" s="107"/>
    </row>
    <row r="34" spans="2:8" s="2" customFormat="1" ht="24" customHeight="1" x14ac:dyDescent="0.2">
      <c r="B34" s="107"/>
      <c r="C34" s="107"/>
      <c r="D34" s="107"/>
      <c r="E34" s="107"/>
      <c r="F34" s="107"/>
      <c r="G34" s="107"/>
    </row>
    <row r="35" spans="2:8" s="2" customFormat="1" ht="45" customHeight="1" thickBot="1" x14ac:dyDescent="0.25">
      <c r="B35" s="159"/>
      <c r="C35" s="159"/>
      <c r="D35" s="159"/>
      <c r="E35" s="159"/>
      <c r="F35" s="159"/>
      <c r="G35" s="159"/>
    </row>
    <row r="36" spans="2:8" s="2" customFormat="1" ht="39.75" customHeight="1" thickBot="1" x14ac:dyDescent="0.25">
      <c r="B36" s="3" t="s">
        <v>13</v>
      </c>
      <c r="C36" s="156" t="s">
        <v>24</v>
      </c>
      <c r="D36" s="148"/>
      <c r="E36" s="148" t="s">
        <v>25</v>
      </c>
      <c r="F36" s="148"/>
      <c r="G36" s="149"/>
    </row>
    <row r="37" spans="2:8" s="2" customFormat="1" ht="24" customHeight="1" x14ac:dyDescent="0.2">
      <c r="B37" s="48" t="s">
        <v>19</v>
      </c>
      <c r="C37" s="157"/>
      <c r="D37" s="151"/>
      <c r="E37" s="150"/>
      <c r="F37" s="151"/>
      <c r="G37" s="152"/>
    </row>
    <row r="38" spans="2:8" s="2" customFormat="1" ht="24" customHeight="1" thickBot="1" x14ac:dyDescent="0.25">
      <c r="B38" s="49" t="s">
        <v>20</v>
      </c>
      <c r="C38" s="158"/>
      <c r="D38" s="154"/>
      <c r="E38" s="153"/>
      <c r="F38" s="154"/>
      <c r="G38" s="155"/>
    </row>
    <row r="39" spans="2:8" s="2" customFormat="1" ht="52.5" customHeight="1" thickBot="1" x14ac:dyDescent="0.25">
      <c r="B39" s="50"/>
      <c r="C39" s="51"/>
      <c r="D39" s="51"/>
      <c r="E39" s="51"/>
      <c r="F39" s="51"/>
      <c r="G39" s="51"/>
    </row>
    <row r="40" spans="2:8" s="2" customFormat="1" ht="39.75" customHeight="1" thickBot="1" x14ac:dyDescent="0.25">
      <c r="B40" s="145" t="s">
        <v>47</v>
      </c>
      <c r="C40" s="146"/>
      <c r="D40" s="146"/>
      <c r="E40" s="146"/>
      <c r="F40" s="146"/>
      <c r="G40" s="147"/>
      <c r="H40" s="9"/>
    </row>
    <row r="41" spans="2:8" s="2" customFormat="1" ht="206.25" customHeight="1" thickBot="1" x14ac:dyDescent="0.25">
      <c r="B41" s="108" t="s">
        <v>81</v>
      </c>
      <c r="C41" s="109"/>
      <c r="D41" s="109"/>
      <c r="E41" s="109"/>
      <c r="F41" s="109"/>
      <c r="G41" s="110"/>
    </row>
    <row r="42" spans="2:8" s="2" customFormat="1" ht="72.75" customHeight="1" thickBot="1" x14ac:dyDescent="0.25">
      <c r="B42" s="31" t="s">
        <v>7</v>
      </c>
      <c r="C42" s="93" t="s">
        <v>83</v>
      </c>
      <c r="D42" s="32" t="s">
        <v>53</v>
      </c>
      <c r="E42" s="92" t="s">
        <v>82</v>
      </c>
      <c r="F42" s="44" t="s">
        <v>60</v>
      </c>
      <c r="G42" s="33" t="s">
        <v>54</v>
      </c>
    </row>
    <row r="43" spans="2:8" s="2" customFormat="1" ht="19.5" customHeight="1" thickBot="1" x14ac:dyDescent="0.25">
      <c r="B43" s="18">
        <v>1</v>
      </c>
      <c r="C43" s="21">
        <v>2</v>
      </c>
      <c r="D43" s="16">
        <v>3</v>
      </c>
      <c r="E43" s="16">
        <v>4</v>
      </c>
      <c r="F43" s="45">
        <v>5</v>
      </c>
      <c r="G43" s="21">
        <v>6</v>
      </c>
    </row>
    <row r="44" spans="2:8" s="2" customFormat="1" ht="39.75" customHeight="1" x14ac:dyDescent="0.2">
      <c r="B44" s="19">
        <v>1</v>
      </c>
      <c r="C44" s="17" t="s">
        <v>92</v>
      </c>
      <c r="D44" s="15" t="s">
        <v>84</v>
      </c>
      <c r="E44" s="15">
        <v>5540</v>
      </c>
      <c r="F44" s="46"/>
      <c r="G44" s="22">
        <f>E44*F44</f>
        <v>0</v>
      </c>
    </row>
    <row r="45" spans="2:8" s="2" customFormat="1" ht="48" customHeight="1" thickBot="1" x14ac:dyDescent="0.25">
      <c r="B45" s="20">
        <f>1+1</f>
        <v>2</v>
      </c>
      <c r="C45" s="24" t="s">
        <v>85</v>
      </c>
      <c r="D45" s="10" t="s">
        <v>86</v>
      </c>
      <c r="E45" s="10">
        <v>32</v>
      </c>
      <c r="F45" s="47"/>
      <c r="G45" s="23">
        <f>E45*F45</f>
        <v>0</v>
      </c>
    </row>
    <row r="46" spans="2:8" s="2" customFormat="1" ht="14.25" customHeight="1" x14ac:dyDescent="0.2">
      <c r="B46" s="116" t="s">
        <v>48</v>
      </c>
      <c r="C46" s="117"/>
      <c r="D46" s="117"/>
      <c r="E46" s="117"/>
      <c r="F46" s="117"/>
      <c r="G46" s="37">
        <f>SUM(G44:G45)</f>
        <v>0</v>
      </c>
    </row>
    <row r="47" spans="2:8" s="2" customFormat="1" ht="14.25" customHeight="1" x14ac:dyDescent="0.2">
      <c r="B47" s="178" t="s">
        <v>78</v>
      </c>
      <c r="C47" s="179"/>
      <c r="D47" s="179"/>
      <c r="E47" s="179"/>
      <c r="F47" s="88" t="s">
        <v>79</v>
      </c>
      <c r="G47" s="34" t="e">
        <f>G46*(F47/100)</f>
        <v>#VALUE!</v>
      </c>
    </row>
    <row r="48" spans="2:8" s="2" customFormat="1" ht="14.25" customHeight="1" thickBot="1" x14ac:dyDescent="0.25">
      <c r="B48" s="118" t="s">
        <v>49</v>
      </c>
      <c r="C48" s="119"/>
      <c r="D48" s="119"/>
      <c r="E48" s="119"/>
      <c r="F48" s="119"/>
      <c r="G48" s="35" t="e">
        <f>SUM(G46:G47)</f>
        <v>#VALUE!</v>
      </c>
    </row>
    <row r="49" spans="2:7" s="85" customFormat="1" ht="18" customHeight="1" x14ac:dyDescent="0.2">
      <c r="B49" s="120" t="s">
        <v>8</v>
      </c>
      <c r="C49" s="120"/>
      <c r="D49" s="120"/>
      <c r="E49" s="120"/>
      <c r="F49" s="120"/>
      <c r="G49" s="120"/>
    </row>
    <row r="50" spans="2:7" ht="18.75" customHeight="1" x14ac:dyDescent="0.2">
      <c r="B50" s="115" t="s">
        <v>27</v>
      </c>
      <c r="C50" s="115"/>
      <c r="D50" s="115"/>
      <c r="E50" s="115"/>
      <c r="F50" s="115"/>
      <c r="G50" s="115"/>
    </row>
    <row r="51" spans="2:7" ht="3" hidden="1" customHeight="1" x14ac:dyDescent="0.2">
      <c r="B51" s="106" t="s">
        <v>91</v>
      </c>
      <c r="C51" s="106"/>
      <c r="D51" s="106"/>
      <c r="E51" s="106"/>
      <c r="F51" s="106"/>
      <c r="G51" s="106"/>
    </row>
    <row r="52" spans="2:7" ht="15" hidden="1" customHeight="1" x14ac:dyDescent="0.2">
      <c r="B52" s="106"/>
      <c r="C52" s="106"/>
      <c r="D52" s="106"/>
      <c r="E52" s="106"/>
      <c r="F52" s="106"/>
      <c r="G52" s="106"/>
    </row>
    <row r="53" spans="2:7" ht="31.5" customHeight="1" x14ac:dyDescent="0.2">
      <c r="B53" s="106"/>
      <c r="C53" s="106"/>
      <c r="D53" s="106"/>
      <c r="E53" s="106"/>
      <c r="F53" s="106"/>
      <c r="G53" s="106"/>
    </row>
    <row r="54" spans="2:7" ht="99.75" customHeight="1" x14ac:dyDescent="0.2">
      <c r="B54" s="106"/>
      <c r="C54" s="106"/>
      <c r="D54" s="106"/>
      <c r="E54" s="106"/>
      <c r="F54" s="106"/>
      <c r="G54" s="106"/>
    </row>
    <row r="55" spans="2:7" ht="72.75" customHeight="1" thickBot="1" x14ac:dyDescent="0.25">
      <c r="B55" s="180" t="s">
        <v>87</v>
      </c>
      <c r="C55" s="180"/>
      <c r="D55" s="180"/>
      <c r="E55" s="180"/>
      <c r="F55" s="180"/>
      <c r="G55" s="180"/>
    </row>
    <row r="56" spans="2:7" ht="50.25" customHeight="1" thickBot="1" x14ac:dyDescent="0.25">
      <c r="B56" s="68" t="s">
        <v>1</v>
      </c>
      <c r="C56" s="187" t="s">
        <v>65</v>
      </c>
      <c r="D56" s="149"/>
      <c r="E56" s="173" t="s">
        <v>66</v>
      </c>
      <c r="F56" s="173"/>
      <c r="G56" s="98"/>
    </row>
    <row r="57" spans="2:7" s="41" customFormat="1" ht="22.5" customHeight="1" thickBot="1" x14ac:dyDescent="0.25">
      <c r="B57" s="86">
        <v>1</v>
      </c>
      <c r="C57" s="181">
        <v>2</v>
      </c>
      <c r="D57" s="188"/>
      <c r="E57" s="181">
        <v>3</v>
      </c>
      <c r="F57" s="182"/>
      <c r="G57" s="183"/>
    </row>
    <row r="58" spans="2:7" s="41" customFormat="1" ht="28.5" customHeight="1" thickBot="1" x14ac:dyDescent="0.25">
      <c r="B58" s="87" t="s">
        <v>19</v>
      </c>
      <c r="C58" s="189" t="s">
        <v>88</v>
      </c>
      <c r="D58" s="190"/>
      <c r="E58" s="184" t="s">
        <v>79</v>
      </c>
      <c r="F58" s="185"/>
      <c r="G58" s="186"/>
    </row>
    <row r="59" spans="2:7" ht="16.5" customHeight="1" x14ac:dyDescent="0.2">
      <c r="B59" s="107" t="s">
        <v>68</v>
      </c>
      <c r="C59" s="107"/>
      <c r="D59" s="107"/>
      <c r="E59" s="107"/>
      <c r="F59" s="107"/>
      <c r="G59" s="107"/>
    </row>
    <row r="60" spans="2:7" ht="71.25" customHeight="1" thickBot="1" x14ac:dyDescent="0.25">
      <c r="B60" s="107"/>
      <c r="C60" s="107"/>
      <c r="D60" s="107"/>
      <c r="E60" s="107"/>
      <c r="F60" s="107"/>
      <c r="G60" s="107"/>
    </row>
    <row r="61" spans="2:7" ht="40.5" customHeight="1" thickBot="1" x14ac:dyDescent="0.25">
      <c r="B61" s="100" t="s">
        <v>28</v>
      </c>
      <c r="C61" s="104" t="s">
        <v>32</v>
      </c>
      <c r="D61" s="102" t="s">
        <v>61</v>
      </c>
      <c r="E61" s="96" t="s">
        <v>38</v>
      </c>
      <c r="F61" s="27" t="s">
        <v>30</v>
      </c>
      <c r="G61" s="98" t="s">
        <v>29</v>
      </c>
    </row>
    <row r="62" spans="2:7" ht="15" customHeight="1" thickBot="1" x14ac:dyDescent="0.25">
      <c r="B62" s="101"/>
      <c r="C62" s="105"/>
      <c r="D62" s="103"/>
      <c r="E62" s="97"/>
      <c r="F62" s="14" t="s">
        <v>31</v>
      </c>
      <c r="G62" s="99"/>
    </row>
    <row r="63" spans="2:7" s="36" customFormat="1" ht="15" customHeight="1" thickBot="1" x14ac:dyDescent="0.25">
      <c r="B63" s="39">
        <v>1</v>
      </c>
      <c r="C63" s="40">
        <v>2</v>
      </c>
      <c r="D63" s="38">
        <v>3</v>
      </c>
      <c r="E63" s="40">
        <v>4</v>
      </c>
      <c r="F63" s="38">
        <v>5</v>
      </c>
      <c r="G63" s="40">
        <v>6</v>
      </c>
    </row>
    <row r="64" spans="2:7" ht="33.75" customHeight="1" x14ac:dyDescent="0.2">
      <c r="B64" s="77" t="s">
        <v>19</v>
      </c>
      <c r="C64" s="78" t="s">
        <v>33</v>
      </c>
      <c r="D64" s="79" t="s">
        <v>50</v>
      </c>
      <c r="E64" s="80" t="s">
        <v>39</v>
      </c>
      <c r="F64" s="81" t="s">
        <v>63</v>
      </c>
      <c r="G64" s="82"/>
    </row>
    <row r="65" spans="2:7" ht="63" customHeight="1" x14ac:dyDescent="0.2">
      <c r="B65" s="5" t="s">
        <v>20</v>
      </c>
      <c r="C65" s="6" t="s">
        <v>36</v>
      </c>
      <c r="D65" s="4" t="s">
        <v>50</v>
      </c>
      <c r="E65" s="7" t="s">
        <v>39</v>
      </c>
      <c r="F65" s="69" t="s">
        <v>63</v>
      </c>
      <c r="G65" s="43"/>
    </row>
    <row r="66" spans="2:7" ht="38.25" customHeight="1" x14ac:dyDescent="0.2">
      <c r="B66" s="5" t="s">
        <v>34</v>
      </c>
      <c r="C66" s="6" t="s">
        <v>37</v>
      </c>
      <c r="D66" s="4" t="s">
        <v>50</v>
      </c>
      <c r="E66" s="8" t="s">
        <v>40</v>
      </c>
      <c r="F66" s="69" t="s">
        <v>63</v>
      </c>
      <c r="G66" s="43"/>
    </row>
    <row r="67" spans="2:7" ht="111.75" customHeight="1" x14ac:dyDescent="0.2">
      <c r="B67" s="5" t="s">
        <v>35</v>
      </c>
      <c r="C67" s="6" t="s">
        <v>94</v>
      </c>
      <c r="D67" s="4" t="s">
        <v>50</v>
      </c>
      <c r="E67" s="4" t="s">
        <v>73</v>
      </c>
      <c r="F67" s="69" t="s">
        <v>63</v>
      </c>
      <c r="G67" s="43"/>
    </row>
    <row r="68" spans="2:7" ht="220.5" customHeight="1" x14ac:dyDescent="0.2">
      <c r="B68" s="5" t="s">
        <v>62</v>
      </c>
      <c r="C68" s="6" t="s">
        <v>95</v>
      </c>
      <c r="D68" s="4" t="s">
        <v>50</v>
      </c>
      <c r="E68" s="4" t="s">
        <v>64</v>
      </c>
      <c r="F68" s="69" t="s">
        <v>63</v>
      </c>
      <c r="G68" s="43"/>
    </row>
    <row r="69" spans="2:7" ht="63.75" customHeight="1" x14ac:dyDescent="0.2">
      <c r="B69" s="5" t="s">
        <v>51</v>
      </c>
      <c r="C69" s="6" t="s">
        <v>96</v>
      </c>
      <c r="D69" s="4" t="s">
        <v>50</v>
      </c>
      <c r="E69" s="4" t="s">
        <v>64</v>
      </c>
      <c r="F69" s="69" t="s">
        <v>63</v>
      </c>
      <c r="G69" s="43"/>
    </row>
    <row r="70" spans="2:7" ht="301.5" customHeight="1" x14ac:dyDescent="0.2">
      <c r="B70" s="5" t="s">
        <v>69</v>
      </c>
      <c r="C70" s="73" t="s">
        <v>71</v>
      </c>
      <c r="D70" s="4" t="s">
        <v>41</v>
      </c>
      <c r="E70" s="4" t="s">
        <v>70</v>
      </c>
      <c r="F70" s="69" t="s">
        <v>63</v>
      </c>
      <c r="G70" s="43"/>
    </row>
    <row r="71" spans="2:7" ht="93" customHeight="1" x14ac:dyDescent="0.2">
      <c r="B71" s="5" t="s">
        <v>52</v>
      </c>
      <c r="C71" s="6" t="s">
        <v>97</v>
      </c>
      <c r="D71" s="4" t="s">
        <v>50</v>
      </c>
      <c r="E71" s="4" t="s">
        <v>64</v>
      </c>
      <c r="F71" s="69" t="s">
        <v>63</v>
      </c>
      <c r="G71" s="43"/>
    </row>
    <row r="72" spans="2:7" ht="55.5" customHeight="1" x14ac:dyDescent="0.2">
      <c r="B72" s="89" t="s">
        <v>75</v>
      </c>
      <c r="C72" s="6" t="s">
        <v>98</v>
      </c>
      <c r="D72" s="4" t="s">
        <v>41</v>
      </c>
      <c r="E72" s="13" t="s">
        <v>70</v>
      </c>
      <c r="F72" s="69" t="s">
        <v>63</v>
      </c>
      <c r="G72" s="43"/>
    </row>
    <row r="73" spans="2:7" ht="57" customHeight="1" x14ac:dyDescent="0.2">
      <c r="B73" s="90" t="s">
        <v>76</v>
      </c>
      <c r="C73" s="76" t="s">
        <v>99</v>
      </c>
      <c r="D73" s="4" t="s">
        <v>41</v>
      </c>
      <c r="E73" s="13" t="s">
        <v>70</v>
      </c>
      <c r="F73" s="69" t="s">
        <v>63</v>
      </c>
      <c r="G73" s="43"/>
    </row>
    <row r="74" spans="2:7" ht="57" customHeight="1" thickBot="1" x14ac:dyDescent="0.25">
      <c r="B74" s="91" t="s">
        <v>77</v>
      </c>
      <c r="C74" s="84" t="s">
        <v>100</v>
      </c>
      <c r="D74" s="74" t="s">
        <v>41</v>
      </c>
      <c r="E74" s="74" t="s">
        <v>72</v>
      </c>
      <c r="F74" s="83" t="s">
        <v>63</v>
      </c>
      <c r="G74" s="75"/>
    </row>
    <row r="75" spans="2:7" ht="118.5" customHeight="1" x14ac:dyDescent="0.2">
      <c r="B75" s="95" t="s">
        <v>74</v>
      </c>
      <c r="C75" s="95"/>
      <c r="D75" s="95"/>
      <c r="E75" s="95"/>
      <c r="F75" s="95"/>
      <c r="G75" s="95"/>
    </row>
    <row r="76" spans="2:7" s="41" customFormat="1" ht="40.5" customHeight="1" thickBot="1" x14ac:dyDescent="0.3">
      <c r="B76" s="42"/>
      <c r="C76" s="70"/>
      <c r="E76" s="70"/>
    </row>
    <row r="77" spans="2:7" ht="48.75" customHeight="1" x14ac:dyDescent="0.2">
      <c r="C77" s="12" t="s">
        <v>2</v>
      </c>
      <c r="D77" s="72"/>
      <c r="E77" s="71" t="s">
        <v>3</v>
      </c>
      <c r="F77" s="11"/>
      <c r="G77" s="12" t="s">
        <v>67</v>
      </c>
    </row>
  </sheetData>
  <mergeCells count="63">
    <mergeCell ref="B47:E47"/>
    <mergeCell ref="B55:G55"/>
    <mergeCell ref="E56:G56"/>
    <mergeCell ref="E57:G57"/>
    <mergeCell ref="E58:G58"/>
    <mergeCell ref="C56:D56"/>
    <mergeCell ref="C57:D57"/>
    <mergeCell ref="C58:D58"/>
    <mergeCell ref="B19:G21"/>
    <mergeCell ref="B12:G14"/>
    <mergeCell ref="B26:G28"/>
    <mergeCell ref="E22:E23"/>
    <mergeCell ref="D22:D23"/>
    <mergeCell ref="C22:C23"/>
    <mergeCell ref="F22:F23"/>
    <mergeCell ref="D15:D16"/>
    <mergeCell ref="B15:B16"/>
    <mergeCell ref="C15:C16"/>
    <mergeCell ref="E15:E16"/>
    <mergeCell ref="F15:G15"/>
    <mergeCell ref="B33:G35"/>
    <mergeCell ref="F29:G29"/>
    <mergeCell ref="D29:E30"/>
    <mergeCell ref="C29:C30"/>
    <mergeCell ref="D31:E31"/>
    <mergeCell ref="D32:E32"/>
    <mergeCell ref="E11:G11"/>
    <mergeCell ref="B9:D9"/>
    <mergeCell ref="B10:D10"/>
    <mergeCell ref="B11:D11"/>
    <mergeCell ref="B1:G1"/>
    <mergeCell ref="B4:G4"/>
    <mergeCell ref="B2:G2"/>
    <mergeCell ref="B7:D7"/>
    <mergeCell ref="B8:D8"/>
    <mergeCell ref="E8:G8"/>
    <mergeCell ref="E9:G9"/>
    <mergeCell ref="E10:G10"/>
    <mergeCell ref="B3:G3"/>
    <mergeCell ref="B5:G6"/>
    <mergeCell ref="E7:G7"/>
    <mergeCell ref="B51:G54"/>
    <mergeCell ref="B59:G60"/>
    <mergeCell ref="B41:G41"/>
    <mergeCell ref="B22:B23"/>
    <mergeCell ref="B29:B30"/>
    <mergeCell ref="B50:G50"/>
    <mergeCell ref="B46:F46"/>
    <mergeCell ref="B48:F48"/>
    <mergeCell ref="B49:G49"/>
    <mergeCell ref="B40:G40"/>
    <mergeCell ref="E36:G36"/>
    <mergeCell ref="E37:G37"/>
    <mergeCell ref="E38:G38"/>
    <mergeCell ref="C36:D36"/>
    <mergeCell ref="C37:D37"/>
    <mergeCell ref="C38:D38"/>
    <mergeCell ref="B75:G75"/>
    <mergeCell ref="E61:E62"/>
    <mergeCell ref="G61:G62"/>
    <mergeCell ref="B61:B62"/>
    <mergeCell ref="D61:D62"/>
    <mergeCell ref="C61:C62"/>
  </mergeCells>
  <dataValidations count="3">
    <dataValidation type="list" allowBlank="1" showInputMessage="1" showErrorMessage="1" sqref="F64" xr:uid="{00000000-0002-0000-0000-000001000000}">
      <formula1>"Pasirinkite, Taip, Ne"</formula1>
    </dataValidation>
    <dataValidation type="list" allowBlank="1" showInputMessage="1" showErrorMessage="1" sqref="F47" xr:uid="{7F09D18D-2094-4FDA-8161-91D7B7911991}">
      <formula1>"Pasirinkti, 0, 9, 21"</formula1>
    </dataValidation>
    <dataValidation type="list" allowBlank="1" showInputMessage="1" showErrorMessage="1" promptTitle="Pasirinkite" sqref="F65:F74"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BE29B65D-9EC8-4896-A9D7-C8E4CB092C9D}">
          <x14:formula1>
            <xm:f>Sheet1!$A$1:$A$3</xm:f>
          </x14:formula1>
          <xm:sqref>E58:G58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1A42D-8A3F-4107-9548-99AFB0795E0E}">
  <dimension ref="A1:A3"/>
  <sheetViews>
    <sheetView workbookViewId="0">
      <selection activeCell="E7" sqref="E7:E8"/>
    </sheetView>
  </sheetViews>
  <sheetFormatPr defaultRowHeight="15" x14ac:dyDescent="0.25"/>
  <sheetData>
    <row r="1" spans="1:1" x14ac:dyDescent="0.25">
      <c r="A1" t="s">
        <v>79</v>
      </c>
    </row>
    <row r="2" spans="1:1" x14ac:dyDescent="0.25">
      <c r="A2" s="94" t="s">
        <v>89</v>
      </c>
    </row>
    <row r="3" spans="1:1" x14ac:dyDescent="0.25">
      <c r="A3" s="94" t="s">
        <v>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Aidas Gudavičius</cp:lastModifiedBy>
  <cp:lastPrinted>2020-02-28T08:51:45Z</cp:lastPrinted>
  <dcterms:created xsi:type="dcterms:W3CDTF">2020-02-28T08:26:56Z</dcterms:created>
  <dcterms:modified xsi:type="dcterms:W3CDTF">2024-12-20T12:58:18Z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2023-11-27T08:41:12Z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5ccffa5d-7415-4839-a14c-564c1c583ef1</vt:lpwstr>
  </property>
  <property fmtid="{D5CDD505-2E9C-101B-9397-08002B2CF9AE}" pid="8" name="MSIP_Label_179ca552-b207-4d72-8d58-818aee87ca18_ContentBits">
    <vt:lpwstr>0</vt:lpwstr>
  </property>
</Properties>
</file>